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fremap-my.sharepoint.com/personal/jose_rivera_fremap_es/Documents/2_ LICITACIONES/2021/RESTO/2021_0186 SEGUROS ALUMNADO ITINERARIOS FORMATIVOS/POSTFISC/"/>
    </mc:Choice>
  </mc:AlternateContent>
  <bookViews>
    <workbookView xWindow="0" yWindow="0" windowWidth="28800" windowHeight="11100"/>
  </bookViews>
  <sheets>
    <sheet name="oferta económica lote 1" sheetId="1" r:id="rId1"/>
  </sheets>
  <definedNames>
    <definedName name="_xlnm.Print_Area" localSheetId="0">'oferta económica lote 1'!$C$3:$J$13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C13" i="1" s="1"/>
  <c r="H13" i="1" l="1"/>
  <c r="F13" i="1" l="1"/>
</calcChain>
</file>

<file path=xl/sharedStrings.xml><?xml version="1.0" encoding="utf-8"?>
<sst xmlns="http://schemas.openxmlformats.org/spreadsheetml/2006/main" count="8" uniqueCount="7">
  <si>
    <t>CONCEPTO</t>
  </si>
  <si>
    <t>≤</t>
  </si>
  <si>
    <t>SEGURO RESPONSABILIDAD CIVIL</t>
  </si>
  <si>
    <t>OFERTA ECONÓMICA- Nº EXPEDIENTE:  LOTE 1: SEGURO DE RESPONSABILIDAD
 CIVIL 
LICT/99/153/2021/0186
Contratación de Seguros respecto al alumnado de los itinerarios formativos del servicio de Readaptación Profesional de FREMAP, Mutua Colaboradora con la Seguridad Social nº61.</t>
  </si>
  <si>
    <t>Comprobación</t>
  </si>
  <si>
    <t>ANUALIDAD TOTAL OFERTADA ( incluye Impuesto Sobre Primas de Seguros (IPS) y cualquier otro recargo aplicable) en EUROS con 2 decimales</t>
  </si>
  <si>
    <t>ANUALIDAD TOTAL MÁXIMA (incluye Impuesto Sobre Primas de Seguros (IPS) y cualquier otro recargo aplicable) en EUROS con 2 decimales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</si>
</sst>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Tahoma"/>
      <family val="2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0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164" fontId="10" fillId="3" borderId="24" xfId="1" applyNumberFormat="1" applyFont="1" applyFill="1" applyBorder="1" applyAlignment="1" applyProtection="1">
      <alignment horizontal="center" vertical="center"/>
    </xf>
    <xf numFmtId="0" fontId="8" fillId="3" borderId="16" xfId="0" applyFont="1" applyFill="1" applyBorder="1" applyAlignment="1" applyProtection="1">
      <alignment horizontal="center" vertical="center"/>
    </xf>
    <xf numFmtId="164" fontId="4" fillId="3" borderId="16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vertical="center" wrapText="1"/>
    </xf>
    <xf numFmtId="164" fontId="9" fillId="4" borderId="16" xfId="1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0" borderId="0" xfId="0" applyProtection="1"/>
    <xf numFmtId="0" fontId="0" fillId="2" borderId="16" xfId="0" applyFill="1" applyBorder="1" applyProtection="1"/>
    <xf numFmtId="0" fontId="0" fillId="3" borderId="18" xfId="0" applyFill="1" applyBorder="1" applyAlignment="1" applyProtection="1">
      <alignment horizontal="center" vertical="center" wrapText="1"/>
    </xf>
    <xf numFmtId="0" fontId="0" fillId="3" borderId="19" xfId="0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left"/>
    </xf>
    <xf numFmtId="0" fontId="12" fillId="5" borderId="1" xfId="0" applyFont="1" applyFill="1" applyBorder="1" applyAlignment="1" applyProtection="1">
      <alignment horizontal="center" vertical="center"/>
    </xf>
    <xf numFmtId="0" fontId="12" fillId="5" borderId="22" xfId="0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23" xfId="0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21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top" wrapText="1"/>
    </xf>
    <xf numFmtId="0" fontId="7" fillId="3" borderId="2" xfId="0" applyFont="1" applyFill="1" applyBorder="1" applyAlignment="1" applyProtection="1">
      <alignment horizontal="center" vertical="top" wrapText="1"/>
    </xf>
    <xf numFmtId="0" fontId="7" fillId="3" borderId="3" xfId="0" applyFont="1" applyFill="1" applyBorder="1" applyAlignment="1" applyProtection="1">
      <alignment horizontal="center" vertical="top" wrapText="1"/>
    </xf>
    <xf numFmtId="0" fontId="7" fillId="3" borderId="4" xfId="0" applyFont="1" applyFill="1" applyBorder="1" applyAlignment="1" applyProtection="1">
      <alignment horizontal="center" vertical="top" wrapText="1"/>
    </xf>
    <xf numFmtId="0" fontId="7" fillId="3" borderId="5" xfId="0" applyFont="1" applyFill="1" applyBorder="1" applyAlignment="1" applyProtection="1">
      <alignment horizontal="center" vertical="top" wrapText="1"/>
    </xf>
    <xf numFmtId="0" fontId="7" fillId="3" borderId="6" xfId="0" applyFont="1" applyFill="1" applyBorder="1" applyAlignment="1" applyProtection="1">
      <alignment horizontal="center" vertical="top" wrapText="1"/>
    </xf>
    <xf numFmtId="0" fontId="7" fillId="3" borderId="7" xfId="0" applyFont="1" applyFill="1" applyBorder="1" applyAlignment="1" applyProtection="1">
      <alignment horizontal="center" vertical="top" wrapText="1"/>
    </xf>
    <xf numFmtId="0" fontId="7" fillId="3" borderId="8" xfId="0" applyFont="1" applyFill="1" applyBorder="1" applyAlignment="1" applyProtection="1">
      <alignment horizontal="center" vertical="top" wrapText="1"/>
    </xf>
    <xf numFmtId="0" fontId="7" fillId="3" borderId="9" xfId="0" applyFont="1" applyFill="1" applyBorder="1" applyAlignment="1" applyProtection="1">
      <alignment horizontal="center" vertical="top" wrapText="1"/>
    </xf>
    <xf numFmtId="0" fontId="11" fillId="5" borderId="10" xfId="0" applyFont="1" applyFill="1" applyBorder="1" applyAlignment="1" applyProtection="1">
      <alignment horizontal="center" vertical="center"/>
    </xf>
    <xf numFmtId="0" fontId="11" fillId="5" borderId="11" xfId="0" applyFont="1" applyFill="1" applyBorder="1" applyAlignment="1" applyProtection="1">
      <alignment horizontal="center" vertical="center"/>
    </xf>
    <xf numFmtId="0" fontId="11" fillId="5" borderId="12" xfId="0" applyFont="1" applyFill="1" applyBorder="1" applyAlignment="1" applyProtection="1">
      <alignment horizontal="center" vertical="center"/>
    </xf>
    <xf numFmtId="0" fontId="11" fillId="5" borderId="13" xfId="0" applyFont="1" applyFill="1" applyBorder="1" applyAlignment="1" applyProtection="1">
      <alignment horizontal="center" vertical="center"/>
    </xf>
    <xf numFmtId="0" fontId="11" fillId="5" borderId="14" xfId="0" applyFont="1" applyFill="1" applyBorder="1" applyAlignment="1" applyProtection="1">
      <alignment horizontal="center" vertical="center"/>
    </xf>
    <xf numFmtId="0" fontId="11" fillId="5" borderId="15" xfId="0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0" fontId="12" fillId="5" borderId="8" xfId="0" applyFont="1" applyFill="1" applyBorder="1" applyAlignment="1" applyProtection="1">
      <alignment horizontal="center" vertical="center" wrapText="1"/>
    </xf>
    <xf numFmtId="44" fontId="12" fillId="5" borderId="3" xfId="2" applyFont="1" applyFill="1" applyBorder="1" applyAlignment="1" applyProtection="1">
      <alignment horizontal="center" vertical="center" wrapText="1"/>
    </xf>
    <xf numFmtId="44" fontId="12" fillId="5" borderId="6" xfId="2" applyFont="1" applyFill="1" applyBorder="1" applyAlignment="1" applyProtection="1">
      <alignment horizontal="center" vertical="center" wrapText="1"/>
    </xf>
    <xf numFmtId="44" fontId="12" fillId="5" borderId="9" xfId="2" applyFont="1" applyFill="1" applyBorder="1" applyAlignment="1" applyProtection="1">
      <alignment horizontal="center" vertical="center" wrapText="1"/>
    </xf>
    <xf numFmtId="164" fontId="6" fillId="3" borderId="18" xfId="0" applyNumberFormat="1" applyFont="1" applyFill="1" applyBorder="1" applyAlignment="1" applyProtection="1">
      <alignment horizontal="center" vertical="center"/>
    </xf>
    <xf numFmtId="164" fontId="6" fillId="3" borderId="19" xfId="0" applyNumberFormat="1" applyFont="1" applyFill="1" applyBorder="1" applyAlignment="1" applyProtection="1">
      <alignment horizontal="center" vertical="center"/>
    </xf>
  </cellXfs>
  <cellStyles count="3">
    <cellStyle name="Moneda" xfId="1" builtinId="4"/>
    <cellStyle name="Moneda 2" xfId="2"/>
    <cellStyle name="Normal" xfId="0" builtinId="0"/>
  </cellStyles>
  <dxfs count="4">
    <dxf>
      <font>
        <b/>
        <i val="0"/>
        <color rgb="FF00B050"/>
      </font>
      <fill>
        <patternFill patternType="solid">
          <bgColor theme="0"/>
        </patternFill>
      </fill>
    </dxf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523876</xdr:colOff>
      <xdr:row>2</xdr:row>
      <xdr:rowOff>38100</xdr:rowOff>
    </xdr:from>
    <xdr:to>
      <xdr:col>8</xdr:col>
      <xdr:colOff>2</xdr:colOff>
      <xdr:row>4</xdr:row>
      <xdr:rowOff>104775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7351" y="419100"/>
          <a:ext cx="790576" cy="447675"/>
        </a:xfrm>
        <a:prstGeom prst="rect">
          <a:avLst/>
        </a:prstGeom>
        <a:noFill/>
      </xdr:spPr>
    </xdr:pic>
    <xdr:clientData/>
  </xdr:twoCellAnchor>
  <xdr:twoCellAnchor>
    <xdr:from>
      <xdr:col>4</xdr:col>
      <xdr:colOff>342900</xdr:colOff>
      <xdr:row>12</xdr:row>
      <xdr:rowOff>114300</xdr:rowOff>
    </xdr:from>
    <xdr:to>
      <xdr:col>4</xdr:col>
      <xdr:colOff>832909</xdr:colOff>
      <xdr:row>12</xdr:row>
      <xdr:rowOff>651936</xdr:rowOff>
    </xdr:to>
    <xdr:sp macro="" textlink="">
      <xdr:nvSpPr>
        <xdr:cNvPr id="4" name="Flecha arriba 3"/>
        <xdr:cNvSpPr/>
      </xdr:nvSpPr>
      <xdr:spPr>
        <a:xfrm>
          <a:off x="4524375" y="6543675"/>
          <a:ext cx="490009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6"/>
  <sheetViews>
    <sheetView showGridLines="0" tabSelected="1" zoomScale="90" zoomScaleNormal="90" workbookViewId="0">
      <selection activeCell="E12" sqref="E12"/>
    </sheetView>
  </sheetViews>
  <sheetFormatPr baseColWidth="10" defaultRowHeight="15" x14ac:dyDescent="0.25"/>
  <cols>
    <col min="1" max="2" width="8.85546875" style="7" customWidth="1"/>
    <col min="3" max="3" width="33.5703125" style="7" customWidth="1"/>
    <col min="4" max="4" width="11.42578125" style="7"/>
    <col min="5" max="5" width="19" style="7" customWidth="1"/>
    <col min="6" max="6" width="42.7109375" style="7" customWidth="1"/>
    <col min="7" max="7" width="27.5703125" style="7" customWidth="1"/>
    <col min="8" max="8" width="19.7109375" style="7" customWidth="1"/>
    <col min="9" max="16384" width="11.42578125" style="7"/>
  </cols>
  <sheetData>
    <row r="2" spans="1:11" ht="15.75" thickBo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5" customHeight="1" x14ac:dyDescent="0.25">
      <c r="A3" s="6"/>
      <c r="B3" s="6"/>
      <c r="C3" s="20" t="s">
        <v>3</v>
      </c>
      <c r="D3" s="21"/>
      <c r="E3" s="21"/>
      <c r="F3" s="21"/>
      <c r="G3" s="21"/>
      <c r="H3" s="22"/>
      <c r="I3" s="6"/>
      <c r="J3" s="6"/>
      <c r="K3" s="6"/>
    </row>
    <row r="4" spans="1:11" ht="15" customHeight="1" x14ac:dyDescent="0.25">
      <c r="A4" s="6"/>
      <c r="B4" s="6"/>
      <c r="C4" s="23"/>
      <c r="D4" s="24"/>
      <c r="E4" s="24"/>
      <c r="F4" s="24"/>
      <c r="G4" s="24"/>
      <c r="H4" s="25"/>
      <c r="I4" s="6"/>
      <c r="J4" s="6"/>
      <c r="K4" s="6"/>
    </row>
    <row r="5" spans="1:11" ht="69.75" customHeight="1" thickBot="1" x14ac:dyDescent="0.3">
      <c r="A5" s="6"/>
      <c r="B5" s="6"/>
      <c r="C5" s="26"/>
      <c r="D5" s="27"/>
      <c r="E5" s="27"/>
      <c r="F5" s="27"/>
      <c r="G5" s="27"/>
      <c r="H5" s="28"/>
      <c r="I5" s="6"/>
      <c r="J5" s="6"/>
      <c r="K5" s="6"/>
    </row>
    <row r="6" spans="1:1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6"/>
      <c r="B7" s="6"/>
      <c r="C7" s="13"/>
      <c r="D7" s="13"/>
      <c r="E7" s="13"/>
      <c r="F7" s="13"/>
      <c r="G7" s="13"/>
      <c r="H7" s="6"/>
      <c r="I7" s="6"/>
      <c r="J7" s="6"/>
      <c r="K7" s="6"/>
    </row>
    <row r="8" spans="1:11" ht="15.75" thickBo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15" customHeight="1" x14ac:dyDescent="0.25">
      <c r="A9" s="6"/>
      <c r="B9" s="6"/>
      <c r="C9" s="14" t="s">
        <v>0</v>
      </c>
      <c r="D9" s="15"/>
      <c r="E9" s="38" t="s">
        <v>5</v>
      </c>
      <c r="F9" s="35" t="s">
        <v>6</v>
      </c>
      <c r="G9" s="29" t="s">
        <v>4</v>
      </c>
      <c r="H9" s="30"/>
      <c r="I9" s="6"/>
      <c r="J9" s="6"/>
      <c r="K9" s="6"/>
    </row>
    <row r="10" spans="1:11" x14ac:dyDescent="0.25">
      <c r="A10" s="6"/>
      <c r="B10" s="6"/>
      <c r="C10" s="16"/>
      <c r="D10" s="17"/>
      <c r="E10" s="39"/>
      <c r="F10" s="36"/>
      <c r="G10" s="31"/>
      <c r="H10" s="32"/>
      <c r="I10" s="6"/>
      <c r="J10" s="6"/>
      <c r="K10" s="6"/>
    </row>
    <row r="11" spans="1:11" ht="98.25" customHeight="1" thickBot="1" x14ac:dyDescent="0.3">
      <c r="A11" s="6"/>
      <c r="B11" s="6"/>
      <c r="C11" s="18"/>
      <c r="D11" s="19"/>
      <c r="E11" s="40"/>
      <c r="F11" s="37"/>
      <c r="G11" s="33"/>
      <c r="H11" s="34"/>
      <c r="I11" s="6"/>
      <c r="J11" s="6"/>
      <c r="K11" s="6"/>
    </row>
    <row r="12" spans="1:11" ht="153.75" customHeight="1" thickBot="1" x14ac:dyDescent="0.3">
      <c r="A12" s="6"/>
      <c r="B12" s="6"/>
      <c r="C12" s="11" t="s">
        <v>2</v>
      </c>
      <c r="D12" s="12"/>
      <c r="E12" s="5"/>
      <c r="F12" s="1">
        <v>1415.01</v>
      </c>
      <c r="G12" s="41" t="str">
        <f>IF(E12&lt;=0,"Error Precio",IF(E12&gt;F12,"Error Precio","precio correcto"))</f>
        <v>Error Precio</v>
      </c>
      <c r="H12" s="42"/>
      <c r="I12" s="6"/>
      <c r="J12" s="6"/>
      <c r="K12" s="6"/>
    </row>
    <row r="13" spans="1:11" ht="110.25" customHeight="1" thickBot="1" x14ac:dyDescent="0.3">
      <c r="A13" s="6"/>
      <c r="B13" s="6"/>
      <c r="C13" s="9" t="str">
        <f>+IF(G12= "precio correcto","INDICAR ESTE IMPORTE EN EL ESPACIO HABILITADO DE LA APLICACIÓN DE PRESENTACIÓN DE OFERTAS DE FREMAP (PLEF)", "DEBE REVISAR QUE ESTÁ CUMPLIMENTADA LA ANUALIDAD TOTAL Y QUE ESTA NO SEA SUPERIOR AL IMPORTE MÁXIMO POR LA DURACIÓN INICIAL,  NULA O NEGATIVA")</f>
        <v>DEBE REVISAR QUE ESTÁ CUMPLIMENTADA LA ANUALIDAD TOTAL Y QUE ESTA NO SEA SUPERIOR AL IMPORTE MÁXIMO POR LA DURACIÓN INICIAL,  NULA O NEGATIVA</v>
      </c>
      <c r="D13" s="10"/>
      <c r="E13" s="8"/>
      <c r="F13" s="4" t="str">
        <f>IF(COUNTIF(G12:G12,"Error Precio"),"Oferta incompleta. Algún precio incorrecto",SUM(E12:E12))</f>
        <v>Oferta incompleta. Algún precio incorrecto</v>
      </c>
      <c r="G13" s="2" t="s">
        <v>1</v>
      </c>
      <c r="H13" s="3">
        <f>+F12</f>
        <v>1415.01</v>
      </c>
      <c r="I13" s="9" t="s">
        <v>6</v>
      </c>
      <c r="J13" s="10"/>
      <c r="K13" s="6"/>
    </row>
    <row r="14" spans="1:1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</sheetData>
  <sheetProtection password="B504" sheet="1" objects="1" scenarios="1"/>
  <mergeCells count="10">
    <mergeCell ref="C3:H5"/>
    <mergeCell ref="G9:H11"/>
    <mergeCell ref="F9:F11"/>
    <mergeCell ref="E9:E11"/>
    <mergeCell ref="G12:H12"/>
    <mergeCell ref="C13:D13"/>
    <mergeCell ref="I13:J13"/>
    <mergeCell ref="C12:D12"/>
    <mergeCell ref="C7:G7"/>
    <mergeCell ref="C9:D11"/>
  </mergeCells>
  <conditionalFormatting sqref="G12">
    <cfRule type="containsText" dxfId="3" priority="3" operator="containsText" text="PRECIO CORRECTO">
      <formula>NOT(ISERROR(SEARCH("PRECIO CORRECTO",G12)))</formula>
    </cfRule>
    <cfRule type="containsText" dxfId="2" priority="4" operator="containsText" text="ERROR PRECIO">
      <formula>NOT(ISERROR(SEARCH("ERROR PRECIO",G12)))</formula>
    </cfRule>
  </conditionalFormatting>
  <conditionalFormatting sqref="C13">
    <cfRule type="containsText" dxfId="1" priority="1" operator="containsText" text="DEBE REVISAR">
      <formula>NOT(ISERROR(SEARCH("DEBE REVISAR",C13)))</formula>
    </cfRule>
    <cfRule type="containsText" dxfId="0" priority="2" operator="containsText" text="INDICAR ESTE IMPORTE ">
      <formula>NOT(ISERROR(SEARCH("INDICAR ESTE IMPORTE ",C13)))</formula>
    </cfRule>
  </conditionalFormatting>
  <dataValidations count="2">
    <dataValidation allowBlank="1" showInputMessage="1" showErrorMessage="1" errorTitle="¡ATENCIÓN ERROR!" error="Sólo se admiten precios con dos decimales, mayores que cero y que no sea superior a 1000€&quot;. Por favor vuelva a introducir el importe ofertado, gracias. " sqref="F12"/>
    <dataValidation type="custom" allowBlank="1" showInputMessage="1" showErrorMessage="1" errorTitle="¡ATENCIÓN ERROR!" error="Sólo se admiten precios con dos decimales, mayores que cero y que no sea superior a 1.415,01€&quot;. Por favor vuelva a introducir el importe ofertado, gracias. " sqref="E12">
      <formula1>AND(E12*100=INT(E12*100),E12&gt;0,E12&lt;=1415.01)</formula1>
    </dataValidation>
  </dataValidations>
  <pageMargins left="0.7" right="0.7" top="0.75" bottom="0.75" header="0.3" footer="0.3"/>
  <pageSetup paperSize="9" scale="62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2" ma:contentTypeDescription="Crear nuevo documento." ma:contentTypeScope="" ma:versionID="167c2e3463d9174dbae1d9d0e8a1b7af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1ff740d64b6fcbf5fd4d9f87bc5adccb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67B7DC-5BAF-45E3-A347-EA6B1BF2F6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3B3839-71FF-4E1F-A43B-631804764F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F2F996-3CEC-436F-9023-D24EA4A6EA8D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a1f39c1c-9101-409d-a6e9-dc61d606f207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c8546127-b09d-4106-bf79-c55b4879cb8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 lote 1</vt:lpstr>
      <vt:lpstr>'oferta económica lote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Casaseca Malmierca, Laura</dc:creator>
  <cp:lastModifiedBy>Llano Carnes, Javier</cp:lastModifiedBy>
  <cp:lastPrinted>2021-05-12T07:12:18Z</cp:lastPrinted>
  <dcterms:created xsi:type="dcterms:W3CDTF">2021-04-23T09:12:54Z</dcterms:created>
  <dcterms:modified xsi:type="dcterms:W3CDTF">2022-06-13T09:22:19Z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